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1-В\08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G37" i="1" l="1"/>
  <c r="A26" i="1" l="1"/>
  <c r="A27" i="1"/>
  <c r="A28" i="1"/>
  <c r="A29" i="1"/>
  <c r="A30" i="1"/>
  <c r="A31" i="1"/>
  <c r="A32" i="1"/>
  <c r="A33" i="1"/>
  <c r="A34" i="1"/>
  <c r="A35" i="1"/>
  <c r="A36" i="1"/>
  <c r="A12" i="1"/>
</calcChain>
</file>

<file path=xl/sharedStrings.xml><?xml version="1.0" encoding="utf-8"?>
<sst xmlns="http://schemas.openxmlformats.org/spreadsheetml/2006/main" count="126" uniqueCount="61">
  <si>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</si>
  <si>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</si>
  <si>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</si>
  <si>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</si>
  <si>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</si>
  <si>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</si>
  <si>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</si>
  <si>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</si>
  <si>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</si>
  <si>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</si>
  <si>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</si>
  <si>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</si>
  <si>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</si>
  <si>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</si>
  <si>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</si>
  <si>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</si>
  <si>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</si>
  <si>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</si>
  <si>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</si>
  <si>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</si>
  <si>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</si>
  <si>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</si>
  <si>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</si>
  <si>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кабельная прочая - 18 532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</si>
  <si>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НВЛ-2024/81-В </t>
    </r>
  </si>
  <si>
    <t>ЛОТ ДЕЛИМЫЙ</t>
  </si>
  <si>
    <t>VNK1600002</t>
  </si>
  <si>
    <t>НВЛ</t>
  </si>
  <si>
    <t>Муфта переходная МП-Л-нМ25/вМ20</t>
  </si>
  <si>
    <t>ШТ</t>
  </si>
  <si>
    <t>VNK1900002</t>
  </si>
  <si>
    <t>Элемент крепежный резьбовой РКН-32 У2</t>
  </si>
  <si>
    <t>VNK1700001</t>
  </si>
  <si>
    <t>Прут Tyco Thermal Controls сварной SIND</t>
  </si>
  <si>
    <t>Пробка Tyco Thermal Controls STS-PATP-25</t>
  </si>
  <si>
    <t>Пластина Roxtec Stayplate 120 galv P/n ASP0001200018</t>
  </si>
  <si>
    <t>Рама кабельная G 2x1 EEx primed Roxtec P/n EXG002000000112</t>
  </si>
  <si>
    <t>Рама кабельная G 6+6+6x1 Ex primed Roxtec P/n EXG006660000112</t>
  </si>
  <si>
    <t>Пластина Roxtec Stayplate 120Ex galv P/n EXASP0001200018</t>
  </si>
  <si>
    <t>VNK1600001</t>
  </si>
  <si>
    <t>Изолятор для наконечника кабельного DKC P/n 2PC</t>
  </si>
  <si>
    <t>Колпачок защитный PGA-1</t>
  </si>
  <si>
    <t>VNK2000003</t>
  </si>
  <si>
    <t>Изолятор для наконечника кабельного DKC P/n 2PE</t>
  </si>
  <si>
    <t>VNK2000005</t>
  </si>
  <si>
    <t>Рама кабельная Roxtec G 6x1 primed P/n G006000000112</t>
  </si>
  <si>
    <t>VNK2000009</t>
  </si>
  <si>
    <t>VNK22R0003</t>
  </si>
  <si>
    <t>Кольцо уплотнительное М25</t>
  </si>
  <si>
    <t>Уплотнение ССТ GSMT 25</t>
  </si>
  <si>
    <t>VNK2300006</t>
  </si>
  <si>
    <t>Шлейф заземления DKC 250x10 арт. 2T3</t>
  </si>
  <si>
    <t>VNK2300001</t>
  </si>
  <si>
    <t>Патрубок вводный У477 арт. zeta41112</t>
  </si>
  <si>
    <t>Патрубок вводный У479 арт.zeta41114</t>
  </si>
  <si>
    <t>Переходник Cortem REB REB21C УХЛ1</t>
  </si>
  <si>
    <t>VNK23R0002</t>
  </si>
  <si>
    <t>Рама для ввода кабеля G2x1 p/n G002000000112</t>
  </si>
  <si>
    <t>Рама кабельная Roxtec G 4x1 primed P/n G004000000112</t>
  </si>
  <si>
    <t>Рама стальная Roxtec G1х1 Ex primed 185720</t>
  </si>
  <si>
    <t>VNK2400004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</si>
</sst>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9" zoomScale="85" zoomScaleNormal="80" zoomScaleSheetLayoutView="85" workbookViewId="0">
      <selection activeCell="T22" sqref="T22:T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1829973</v>
      </c>
      <c r="E12" s="25" t="s">
        <v>28</v>
      </c>
      <c r="F12" s="24" t="s">
        <v>29</v>
      </c>
      <c r="G12" s="27">
        <v>12</v>
      </c>
      <c r="H12" s="37">
        <v>506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27</v>
      </c>
      <c r="D13" s="24">
        <v>1692028</v>
      </c>
      <c r="E13" s="25" t="s">
        <v>31</v>
      </c>
      <c r="F13" s="24" t="s">
        <v>29</v>
      </c>
      <c r="G13" s="27">
        <v>4</v>
      </c>
      <c r="H13" s="37">
        <v>162.74</v>
      </c>
      <c r="I13" s="26">
        <v>43313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>
        <v>1281460</v>
      </c>
      <c r="E14" s="25" t="s">
        <v>33</v>
      </c>
      <c r="F14" s="24" t="s">
        <v>29</v>
      </c>
      <c r="G14" s="27">
        <v>30</v>
      </c>
      <c r="H14" s="37">
        <v>354</v>
      </c>
      <c r="I14" s="26">
        <v>42887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27</v>
      </c>
      <c r="D15" s="24">
        <v>1281502</v>
      </c>
      <c r="E15" s="25" t="s">
        <v>34</v>
      </c>
      <c r="F15" s="24" t="s">
        <v>29</v>
      </c>
      <c r="G15" s="27">
        <v>2</v>
      </c>
      <c r="H15" s="37">
        <v>7936</v>
      </c>
      <c r="I15" s="26">
        <v>42887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27</v>
      </c>
      <c r="D16" s="24">
        <v>1542192</v>
      </c>
      <c r="E16" s="25" t="s">
        <v>35</v>
      </c>
      <c r="F16" s="24" t="s">
        <v>29</v>
      </c>
      <c r="G16" s="27">
        <v>18</v>
      </c>
      <c r="H16" s="37">
        <v>887.6</v>
      </c>
      <c r="I16" s="26">
        <v>42705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32</v>
      </c>
      <c r="C17" s="24" t="s">
        <v>27</v>
      </c>
      <c r="D17" s="24">
        <v>1719537</v>
      </c>
      <c r="E17" s="25" t="s">
        <v>36</v>
      </c>
      <c r="F17" s="24" t="s">
        <v>29</v>
      </c>
      <c r="G17" s="27">
        <v>1</v>
      </c>
      <c r="H17" s="37">
        <v>6709</v>
      </c>
      <c r="I17" s="26">
        <v>42705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32</v>
      </c>
      <c r="C18" s="24" t="s">
        <v>27</v>
      </c>
      <c r="D18" s="24">
        <v>1719538</v>
      </c>
      <c r="E18" s="25" t="s">
        <v>37</v>
      </c>
      <c r="F18" s="24" t="s">
        <v>29</v>
      </c>
      <c r="G18" s="27">
        <v>1</v>
      </c>
      <c r="H18" s="37">
        <v>21057</v>
      </c>
      <c r="I18" s="26">
        <v>42705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32</v>
      </c>
      <c r="C19" s="24" t="s">
        <v>27</v>
      </c>
      <c r="D19" s="24">
        <v>1723149</v>
      </c>
      <c r="E19" s="25" t="s">
        <v>38</v>
      </c>
      <c r="F19" s="24" t="s">
        <v>29</v>
      </c>
      <c r="G19" s="27">
        <v>2</v>
      </c>
      <c r="H19" s="37">
        <v>1017.63</v>
      </c>
      <c r="I19" s="26">
        <v>42705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27</v>
      </c>
      <c r="D20" s="24">
        <v>1492478</v>
      </c>
      <c r="E20" s="25" t="s">
        <v>40</v>
      </c>
      <c r="F20" s="24" t="s">
        <v>29</v>
      </c>
      <c r="G20" s="27">
        <v>122</v>
      </c>
      <c r="H20" s="37">
        <v>4.68</v>
      </c>
      <c r="I20" s="26">
        <v>42681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26</v>
      </c>
      <c r="C21" s="24" t="s">
        <v>27</v>
      </c>
      <c r="D21" s="24">
        <v>1478871</v>
      </c>
      <c r="E21" s="25" t="s">
        <v>41</v>
      </c>
      <c r="F21" s="24" t="s">
        <v>29</v>
      </c>
      <c r="G21" s="27">
        <v>6</v>
      </c>
      <c r="H21" s="37">
        <v>316.38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26</v>
      </c>
      <c r="C22" s="24" t="s">
        <v>27</v>
      </c>
      <c r="D22" s="24">
        <v>1492478</v>
      </c>
      <c r="E22" s="25" t="s">
        <v>40</v>
      </c>
      <c r="F22" s="24" t="s">
        <v>29</v>
      </c>
      <c r="G22" s="27">
        <v>8</v>
      </c>
      <c r="H22" s="37">
        <v>4.46</v>
      </c>
      <c r="I22" s="26">
        <v>42686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27</v>
      </c>
      <c r="D23" s="24">
        <v>1433656</v>
      </c>
      <c r="E23" s="25" t="s">
        <v>43</v>
      </c>
      <c r="F23" s="24" t="s">
        <v>29</v>
      </c>
      <c r="G23" s="27">
        <v>18146</v>
      </c>
      <c r="H23" s="37">
        <v>5</v>
      </c>
      <c r="I23" s="26">
        <v>43785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27</v>
      </c>
      <c r="D24" s="24">
        <v>1458640</v>
      </c>
      <c r="E24" s="25" t="s">
        <v>45</v>
      </c>
      <c r="F24" s="24" t="s">
        <v>29</v>
      </c>
      <c r="G24" s="27">
        <v>8</v>
      </c>
      <c r="H24" s="37">
        <v>1259</v>
      </c>
      <c r="I24" s="26">
        <v>43525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27</v>
      </c>
      <c r="D25" s="24">
        <v>1542192</v>
      </c>
      <c r="E25" s="25" t="s">
        <v>35</v>
      </c>
      <c r="F25" s="24" t="s">
        <v>29</v>
      </c>
      <c r="G25" s="27">
        <v>60</v>
      </c>
      <c r="H25" s="37">
        <v>198</v>
      </c>
      <c r="I25" s="26">
        <v>43525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6" si="1">ROW(A26)-11</f>
        <v>15</v>
      </c>
      <c r="B26" s="24" t="s">
        <v>47</v>
      </c>
      <c r="C26" s="24" t="s">
        <v>27</v>
      </c>
      <c r="D26" s="24">
        <v>10025484</v>
      </c>
      <c r="E26" s="25" t="s">
        <v>48</v>
      </c>
      <c r="F26" s="24" t="s">
        <v>29</v>
      </c>
      <c r="G26" s="27">
        <v>3</v>
      </c>
      <c r="H26" s="37">
        <v>648.47</v>
      </c>
      <c r="I26" s="26">
        <v>44378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47</v>
      </c>
      <c r="C27" s="24" t="s">
        <v>27</v>
      </c>
      <c r="D27" s="24">
        <v>10115997</v>
      </c>
      <c r="E27" s="25" t="s">
        <v>49</v>
      </c>
      <c r="F27" s="24" t="s">
        <v>29</v>
      </c>
      <c r="G27" s="27">
        <v>3</v>
      </c>
      <c r="H27" s="37">
        <v>70.510000000000005</v>
      </c>
      <c r="I27" s="26">
        <v>44378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50</v>
      </c>
      <c r="C28" s="24" t="s">
        <v>27</v>
      </c>
      <c r="D28" s="24">
        <v>1521640</v>
      </c>
      <c r="E28" s="25" t="s">
        <v>51</v>
      </c>
      <c r="F28" s="24" t="s">
        <v>29</v>
      </c>
      <c r="G28" s="27">
        <v>30</v>
      </c>
      <c r="H28" s="37">
        <v>419.13</v>
      </c>
      <c r="I28" s="26">
        <v>43374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52</v>
      </c>
      <c r="C29" s="24" t="s">
        <v>27</v>
      </c>
      <c r="D29" s="24">
        <v>10170017</v>
      </c>
      <c r="E29" s="25" t="s">
        <v>53</v>
      </c>
      <c r="F29" s="24" t="s">
        <v>29</v>
      </c>
      <c r="G29" s="27">
        <v>50</v>
      </c>
      <c r="H29" s="37">
        <v>90.91</v>
      </c>
      <c r="I29" s="26">
        <v>44713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52</v>
      </c>
      <c r="C30" s="24" t="s">
        <v>27</v>
      </c>
      <c r="D30" s="24">
        <v>10170025</v>
      </c>
      <c r="E30" s="25" t="s">
        <v>54</v>
      </c>
      <c r="F30" s="24" t="s">
        <v>29</v>
      </c>
      <c r="G30" s="27">
        <v>2</v>
      </c>
      <c r="H30" s="37">
        <v>202.6</v>
      </c>
      <c r="I30" s="26">
        <v>44713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52</v>
      </c>
      <c r="C31" s="24" t="s">
        <v>27</v>
      </c>
      <c r="D31" s="24">
        <v>1516229</v>
      </c>
      <c r="E31" s="25" t="s">
        <v>55</v>
      </c>
      <c r="F31" s="24" t="s">
        <v>29</v>
      </c>
      <c r="G31" s="27">
        <v>4</v>
      </c>
      <c r="H31" s="37">
        <v>942.46</v>
      </c>
      <c r="I31" s="26">
        <v>41505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56</v>
      </c>
      <c r="C32" s="24" t="s">
        <v>27</v>
      </c>
      <c r="D32" s="24">
        <v>1110532</v>
      </c>
      <c r="E32" s="25" t="s">
        <v>57</v>
      </c>
      <c r="F32" s="24" t="s">
        <v>29</v>
      </c>
      <c r="G32" s="27">
        <v>1</v>
      </c>
      <c r="H32" s="37">
        <v>1720</v>
      </c>
      <c r="I32" s="26">
        <v>41334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56</v>
      </c>
      <c r="C33" s="24" t="s">
        <v>27</v>
      </c>
      <c r="D33" s="24">
        <v>1458640</v>
      </c>
      <c r="E33" s="25" t="s">
        <v>45</v>
      </c>
      <c r="F33" s="24" t="s">
        <v>29</v>
      </c>
      <c r="G33" s="27">
        <v>2</v>
      </c>
      <c r="H33" s="37">
        <v>1172</v>
      </c>
      <c r="I33" s="26">
        <v>41334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56</v>
      </c>
      <c r="C34" s="24" t="s">
        <v>27</v>
      </c>
      <c r="D34" s="24">
        <v>1536350</v>
      </c>
      <c r="E34" s="25" t="s">
        <v>58</v>
      </c>
      <c r="F34" s="24" t="s">
        <v>29</v>
      </c>
      <c r="G34" s="27">
        <v>4</v>
      </c>
      <c r="H34" s="37">
        <v>1793</v>
      </c>
      <c r="I34" s="26">
        <v>41334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56</v>
      </c>
      <c r="C35" s="24" t="s">
        <v>27</v>
      </c>
      <c r="D35" s="24">
        <v>2485648</v>
      </c>
      <c r="E35" s="25" t="s">
        <v>59</v>
      </c>
      <c r="F35" s="24" t="s">
        <v>29</v>
      </c>
      <c r="G35" s="27">
        <v>6</v>
      </c>
      <c r="H35" s="37">
        <v>2706</v>
      </c>
      <c r="I35" s="26">
        <v>41334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60</v>
      </c>
      <c r="C36" s="24" t="s">
        <v>27</v>
      </c>
      <c r="D36" s="24">
        <v>1521640</v>
      </c>
      <c r="E36" s="25" t="s">
        <v>51</v>
      </c>
      <c r="F36" s="24" t="s">
        <v>29</v>
      </c>
      <c r="G36" s="27">
        <v>7</v>
      </c>
      <c r="H36" s="37">
        <v>402.61</v>
      </c>
      <c r="I36" s="26">
        <v>43709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4.25" customHeight="1" x14ac:dyDescent="0.2">
      <c r="A37" s="30"/>
      <c r="B37" s="35" t="s">
        <v>22</v>
      </c>
      <c r="C37" s="31"/>
      <c r="D37" s="31"/>
      <c r="E37" s="32"/>
      <c r="F37" s="36"/>
      <c r="G37" s="36">
        <f>SUM(G12:G36)</f>
        <v>18532</v>
      </c>
      <c r="H37" s="33"/>
      <c r="I37" s="34"/>
      <c r="J37" s="29"/>
      <c r="K37" s="21"/>
      <c r="L37" s="21"/>
      <c r="M37" s="21"/>
      <c r="N37" s="21"/>
      <c r="O37" s="21"/>
      <c r="P37" s="21"/>
      <c r="Q37" s="21"/>
    </row>
    <row r="38" spans="1:17" s="4" customFormat="1" x14ac:dyDescent="0.25">
      <c r="A38" s="43"/>
      <c r="B38" s="44"/>
      <c r="C38" s="44"/>
      <c r="D38" s="44"/>
      <c r="E38" s="44"/>
      <c r="F38" s="44"/>
      <c r="G38" s="44"/>
      <c r="H38" s="44"/>
      <c r="I38" s="45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9" t="s">
        <v>7</v>
      </c>
      <c r="B39" s="40"/>
      <c r="C39" s="40"/>
      <c r="D39" s="40"/>
      <c r="E39" s="41"/>
      <c r="F39" s="52" t="s">
        <v>13</v>
      </c>
      <c r="G39" s="52"/>
      <c r="H39" s="52"/>
      <c r="I39" s="52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9" t="s">
        <v>8</v>
      </c>
      <c r="B40" s="40"/>
      <c r="C40" s="40"/>
      <c r="D40" s="40"/>
      <c r="E40" s="41"/>
      <c r="F40" s="42" t="s">
        <v>12</v>
      </c>
      <c r="G40" s="42"/>
      <c r="H40" s="42"/>
      <c r="I40" s="42"/>
      <c r="Q40" s="12"/>
    </row>
    <row r="41" spans="1:17" s="4" customFormat="1" ht="33.75" customHeight="1" x14ac:dyDescent="0.25">
      <c r="A41" s="39" t="s">
        <v>14</v>
      </c>
      <c r="B41" s="40"/>
      <c r="C41" s="40"/>
      <c r="D41" s="40"/>
      <c r="E41" s="41"/>
      <c r="F41" s="42" t="s">
        <v>11</v>
      </c>
      <c r="G41" s="42"/>
      <c r="H41" s="42"/>
      <c r="I41" s="42"/>
      <c r="Q41" s="12"/>
    </row>
    <row r="42" spans="1:17" ht="121.5" customHeight="1" x14ac:dyDescent="0.25">
      <c r="A42" s="46" t="s">
        <v>16</v>
      </c>
      <c r="B42" s="47"/>
      <c r="C42" s="47"/>
      <c r="D42" s="47"/>
      <c r="E42" s="48"/>
      <c r="F42" s="49" t="s">
        <v>17</v>
      </c>
      <c r="G42" s="49"/>
      <c r="H42" s="49"/>
      <c r="I42" s="49"/>
    </row>
    <row r="43" spans="1:17" ht="100.5" customHeight="1" x14ac:dyDescent="0.3">
      <c r="A43" s="38"/>
      <c r="B43" s="38"/>
      <c r="C43" s="38"/>
      <c r="D43" s="38"/>
      <c r="E43" s="38"/>
      <c r="F43" s="50"/>
      <c r="G43" s="50"/>
      <c r="H43" s="50"/>
      <c r="I43" s="50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19">
    <mergeCell ref="H1:I1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2025-12-08T06:47:18Z</dcterms:modified>
</cp:coreProperties>
</file>